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oQ (Bamboo-Palm leave roof)" sheetId="1" r:id="rId4"/>
    <sheet state="visible" name="BoQ (Bamboo) CGI roof" sheetId="2" r:id="rId5"/>
  </sheets>
  <definedNames/>
  <calcPr/>
  <extLst>
    <ext uri="GoogleSheetsCustomDataVersion2">
      <go:sheetsCustomData xmlns:go="http://customooxmlschemas.google.com/" r:id="rId6" roundtripDataChecksum="mKkkQ9OfgQaBLWzWyjeoqJoATMW94qMLJdeian5kHDw="/>
    </ext>
  </extLst>
</workbook>
</file>

<file path=xl/sharedStrings.xml><?xml version="1.0" encoding="utf-8"?>
<sst xmlns="http://schemas.openxmlformats.org/spreadsheetml/2006/main" count="134" uniqueCount="61">
  <si>
    <t>Elevated Single unit Transitional Shelter (12'x16'x7') Bamboo_ Palm leave roof</t>
  </si>
  <si>
    <t>Sr.No</t>
  </si>
  <si>
    <t>Particulars</t>
  </si>
  <si>
    <t>Quantity</t>
  </si>
  <si>
    <t>UoM</t>
  </si>
  <si>
    <t>Rate (MMK)</t>
  </si>
  <si>
    <t>Total of each (MMK)</t>
  </si>
  <si>
    <t>Remark</t>
  </si>
  <si>
    <t>A</t>
  </si>
  <si>
    <t>Materials</t>
  </si>
  <si>
    <t>Concrete footing with M.S post trap (2"x1/4"x2'Long)</t>
  </si>
  <si>
    <t>Nos</t>
  </si>
  <si>
    <t>4"~6" Ø bamboo post (12 Ft Long)</t>
  </si>
  <si>
    <t>3 middle posts + 2 bamboo gutters</t>
  </si>
  <si>
    <t>4"~6" Ø bamboo post (18 Ft Long)</t>
  </si>
  <si>
    <t>for 6 Nos post (9 Ft long)</t>
  </si>
  <si>
    <t>3" Ø bamboo beam (15 Ft Long)</t>
  </si>
  <si>
    <t>beam, struts, bracing, truss</t>
  </si>
  <si>
    <t>3"x2" Timber</t>
  </si>
  <si>
    <t>R-Ft</t>
  </si>
  <si>
    <t>cross at foundation, top chords and rafters</t>
  </si>
  <si>
    <t>4"x2" Timber stair</t>
  </si>
  <si>
    <t>stair and floor beam</t>
  </si>
  <si>
    <t>3'x1/2" Timber beading</t>
  </si>
  <si>
    <t>beading (outer wall barrier)</t>
  </si>
  <si>
    <t>1.5" ~ 2" Ø bamboo (12 Ft Long)</t>
  </si>
  <si>
    <t>floor joists</t>
  </si>
  <si>
    <t>1.5" ~ 2" Ø bamboo (15 Ft Long)</t>
  </si>
  <si>
    <t>purlin (1st layer/lower)</t>
  </si>
  <si>
    <t>1" ~ 1.5" Ø bamboo (15 Ft Long)</t>
  </si>
  <si>
    <t>purlin (2nd layer/upper)</t>
  </si>
  <si>
    <t>Bamboo mat flooring (~ 3/8" thickness)</t>
  </si>
  <si>
    <t>Sq-Ft</t>
  </si>
  <si>
    <t>flooring purpose</t>
  </si>
  <si>
    <t>Bamboo mat outer wall (~ 1/4" thickness)</t>
  </si>
  <si>
    <t>outer wall</t>
  </si>
  <si>
    <t>Bamboo mesh - gable area</t>
  </si>
  <si>
    <t>Door (3'x6' @ 1 Nos)</t>
  </si>
  <si>
    <t>Window (2'x3' @ 4 Nos)</t>
  </si>
  <si>
    <t>Binding wire -18 G</t>
  </si>
  <si>
    <t>Viss</t>
  </si>
  <si>
    <t>Small nylon rope</t>
  </si>
  <si>
    <t>packs</t>
  </si>
  <si>
    <t>Nipa Plam Leave (3'x1'-6")</t>
  </si>
  <si>
    <t>Bolt &amp; nuts (9" long) with washers</t>
  </si>
  <si>
    <t>Total A (Materials)</t>
  </si>
  <si>
    <t>B</t>
  </si>
  <si>
    <t>Labour cost</t>
  </si>
  <si>
    <t>Lump Sum</t>
  </si>
  <si>
    <t>Total A+B</t>
  </si>
  <si>
    <t>Say</t>
  </si>
  <si>
    <t>MMK</t>
  </si>
  <si>
    <t>USD</t>
  </si>
  <si>
    <t>Elevated Single unit Transitional Shelter (12'x16'x7') Bamboo_ CGI roof</t>
  </si>
  <si>
    <t>4"~6" Ø bamboo post (15 Ft Long)</t>
  </si>
  <si>
    <t>3"x2" Timber Purlin</t>
  </si>
  <si>
    <t>purlin</t>
  </si>
  <si>
    <t>0.36 mm thk; CGI sheet roofing (2.5 Ft wide, 10 Ft Long)</t>
  </si>
  <si>
    <t>Sheet</t>
  </si>
  <si>
    <t>0.36 mm thk; CGI ridging sheet (1.5' ~ 2' wide)</t>
  </si>
  <si>
    <t>Roofing nail/ screw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</si>
</sst>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_);_(* \(#,##0.0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3" numFmtId="0" xfId="0" applyBorder="1" applyFont="1"/>
    <xf borderId="1" fillId="2" fontId="3" numFmtId="0" xfId="0" applyBorder="1" applyFill="1" applyFont="1"/>
    <xf borderId="1" fillId="0" fontId="3" numFmtId="164" xfId="0" applyBorder="1" applyFont="1" applyNumberFormat="1"/>
    <xf borderId="1" fillId="2" fontId="3" numFmtId="164" xfId="0" applyBorder="1" applyFont="1" applyNumberFormat="1"/>
    <xf borderId="1" fillId="0" fontId="3" numFmtId="0" xfId="0" applyAlignment="1" applyBorder="1" applyFont="1">
      <alignment vertical="center"/>
    </xf>
    <xf borderId="1" fillId="0" fontId="3" numFmtId="0" xfId="0" applyAlignment="1" applyBorder="1" applyFont="1">
      <alignment readingOrder="0"/>
    </xf>
    <xf borderId="2" fillId="0" fontId="2" numFmtId="0" xfId="0" applyAlignment="1" applyBorder="1" applyFont="1">
      <alignment horizontal="right"/>
    </xf>
    <xf borderId="3" fillId="0" fontId="4" numFmtId="0" xfId="0" applyBorder="1" applyFont="1"/>
    <xf borderId="4" fillId="0" fontId="4" numFmtId="0" xfId="0" applyBorder="1" applyFont="1"/>
    <xf borderId="1" fillId="0" fontId="2" numFmtId="164" xfId="0" applyBorder="1" applyFont="1" applyNumberFormat="1"/>
    <xf borderId="0" fillId="0" fontId="3" numFmtId="165" xfId="0" applyFont="1" applyNumberFormat="1"/>
    <xf borderId="5" fillId="0" fontId="2" numFmtId="0" xfId="0" applyAlignment="1" applyBorder="1" applyFont="1">
      <alignment horizontal="right"/>
    </xf>
    <xf borderId="6" fillId="0" fontId="3" numFmtId="0" xfId="0" applyBorder="1" applyFont="1"/>
    <xf borderId="1" fillId="0" fontId="2" numFmtId="165" xfId="0" applyBorder="1" applyFont="1" applyNumberFormat="1"/>
    <xf borderId="0" fillId="0" fontId="3" numFmtId="0" xfId="0" applyAlignment="1" applyFont="1">
      <alignment horizontal="center"/>
    </xf>
    <xf borderId="1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44.57"/>
    <col customWidth="1" min="3" max="3" width="9.86"/>
    <col customWidth="1" min="4" max="4" width="9.57"/>
    <col customWidth="1" min="5" max="5" width="10.57"/>
    <col customWidth="1" min="6" max="6" width="13.57"/>
    <col customWidth="1" min="7" max="7" width="36.86"/>
    <col customWidth="1" min="8" max="8" width="8.71"/>
    <col customWidth="1" min="9" max="9" width="11.14"/>
    <col customWidth="1" min="10" max="26" width="8.71"/>
  </cols>
  <sheetData>
    <row r="1" ht="14.25" customHeight="1">
      <c r="A1" s="1" t="s">
        <v>0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4.25" customHeight="1">
      <c r="A3" s="3" t="s">
        <v>8</v>
      </c>
      <c r="B3" s="4" t="s">
        <v>9</v>
      </c>
      <c r="C3" s="5"/>
      <c r="D3" s="5"/>
      <c r="E3" s="5"/>
      <c r="F3" s="5"/>
      <c r="G3" s="5"/>
    </row>
    <row r="4" ht="14.25" customHeight="1">
      <c r="A4" s="5">
        <v>1.0</v>
      </c>
      <c r="B4" s="5" t="s">
        <v>10</v>
      </c>
      <c r="C4" s="5">
        <v>9.0</v>
      </c>
      <c r="D4" s="5" t="s">
        <v>11</v>
      </c>
      <c r="E4" s="6">
        <v>40000.0</v>
      </c>
      <c r="F4" s="7">
        <f t="shared" ref="F4:F22" si="1">E4*C4</f>
        <v>360000</v>
      </c>
      <c r="G4" s="5"/>
    </row>
    <row r="5" ht="14.25" customHeight="1">
      <c r="A5" s="5">
        <v>2.0</v>
      </c>
      <c r="B5" s="5" t="s">
        <v>12</v>
      </c>
      <c r="C5" s="5">
        <v>5.0</v>
      </c>
      <c r="D5" s="5" t="s">
        <v>11</v>
      </c>
      <c r="E5" s="8">
        <v>3500.0</v>
      </c>
      <c r="F5" s="7">
        <f t="shared" si="1"/>
        <v>17500</v>
      </c>
      <c r="G5" s="5" t="s">
        <v>13</v>
      </c>
    </row>
    <row r="6" ht="14.25" customHeight="1">
      <c r="A6" s="5">
        <v>3.0</v>
      </c>
      <c r="B6" s="5" t="s">
        <v>14</v>
      </c>
      <c r="C6" s="5">
        <v>3.0</v>
      </c>
      <c r="D6" s="5" t="s">
        <v>11</v>
      </c>
      <c r="E6" s="8">
        <v>4000.0</v>
      </c>
      <c r="F6" s="7">
        <f t="shared" si="1"/>
        <v>12000</v>
      </c>
      <c r="G6" s="5" t="s">
        <v>15</v>
      </c>
    </row>
    <row r="7" ht="14.25" customHeight="1">
      <c r="A7" s="5">
        <v>4.0</v>
      </c>
      <c r="B7" s="9" t="s">
        <v>16</v>
      </c>
      <c r="C7" s="5">
        <v>31.0</v>
      </c>
      <c r="D7" s="5" t="s">
        <v>11</v>
      </c>
      <c r="E7" s="8">
        <v>3000.0</v>
      </c>
      <c r="F7" s="7">
        <f t="shared" si="1"/>
        <v>93000</v>
      </c>
      <c r="G7" s="5" t="s">
        <v>17</v>
      </c>
    </row>
    <row r="8" ht="14.25" customHeight="1">
      <c r="A8" s="5">
        <v>5.0</v>
      </c>
      <c r="B8" s="5" t="s">
        <v>18</v>
      </c>
      <c r="C8" s="5">
        <v>260.0</v>
      </c>
      <c r="D8" s="5" t="s">
        <v>19</v>
      </c>
      <c r="E8" s="8">
        <v>2500.0</v>
      </c>
      <c r="F8" s="7">
        <f t="shared" si="1"/>
        <v>650000</v>
      </c>
      <c r="G8" s="5" t="s">
        <v>20</v>
      </c>
    </row>
    <row r="9" ht="14.25" customHeight="1">
      <c r="A9" s="5">
        <v>6.0</v>
      </c>
      <c r="B9" s="5" t="s">
        <v>21</v>
      </c>
      <c r="C9" s="10">
        <v>57.0</v>
      </c>
      <c r="D9" s="5" t="s">
        <v>19</v>
      </c>
      <c r="E9" s="8">
        <v>3200.0</v>
      </c>
      <c r="F9" s="7">
        <f t="shared" si="1"/>
        <v>182400</v>
      </c>
      <c r="G9" s="5" t="s">
        <v>22</v>
      </c>
    </row>
    <row r="10" ht="14.25" customHeight="1">
      <c r="A10" s="5">
        <v>7.0</v>
      </c>
      <c r="B10" s="5" t="s">
        <v>23</v>
      </c>
      <c r="C10" s="5">
        <v>250.0</v>
      </c>
      <c r="D10" s="5" t="s">
        <v>19</v>
      </c>
      <c r="E10" s="8">
        <v>700.0</v>
      </c>
      <c r="F10" s="7">
        <f t="shared" si="1"/>
        <v>175000</v>
      </c>
      <c r="G10" s="5" t="s">
        <v>24</v>
      </c>
    </row>
    <row r="11" ht="14.25" customHeight="1">
      <c r="A11" s="5">
        <v>8.0</v>
      </c>
      <c r="B11" s="5" t="s">
        <v>25</v>
      </c>
      <c r="C11" s="5">
        <v>32.0</v>
      </c>
      <c r="D11" s="5" t="s">
        <v>11</v>
      </c>
      <c r="E11" s="8">
        <v>2400.0</v>
      </c>
      <c r="F11" s="7">
        <f t="shared" si="1"/>
        <v>76800</v>
      </c>
      <c r="G11" s="5" t="s">
        <v>26</v>
      </c>
    </row>
    <row r="12" ht="14.25" customHeight="1">
      <c r="A12" s="5">
        <v>9.0</v>
      </c>
      <c r="B12" s="5" t="s">
        <v>27</v>
      </c>
      <c r="C12" s="5">
        <v>20.0</v>
      </c>
      <c r="D12" s="5" t="s">
        <v>11</v>
      </c>
      <c r="E12" s="8">
        <v>2500.0</v>
      </c>
      <c r="F12" s="7">
        <f t="shared" si="1"/>
        <v>50000</v>
      </c>
      <c r="G12" s="5" t="s">
        <v>28</v>
      </c>
    </row>
    <row r="13" ht="14.25" customHeight="1">
      <c r="A13" s="5">
        <v>10.0</v>
      </c>
      <c r="B13" s="5" t="s">
        <v>29</v>
      </c>
      <c r="C13" s="5">
        <v>30.0</v>
      </c>
      <c r="D13" s="5" t="s">
        <v>11</v>
      </c>
      <c r="E13" s="8">
        <v>1000.0</v>
      </c>
      <c r="F13" s="7">
        <f t="shared" si="1"/>
        <v>30000</v>
      </c>
      <c r="G13" s="5" t="s">
        <v>30</v>
      </c>
    </row>
    <row r="14" ht="14.25" customHeight="1">
      <c r="A14" s="5">
        <v>11.0</v>
      </c>
      <c r="B14" s="5" t="s">
        <v>31</v>
      </c>
      <c r="C14" s="5">
        <v>192.0</v>
      </c>
      <c r="D14" s="5" t="s">
        <v>32</v>
      </c>
      <c r="E14" s="8">
        <v>500.0</v>
      </c>
      <c r="F14" s="7">
        <f t="shared" si="1"/>
        <v>96000</v>
      </c>
      <c r="G14" s="5" t="s">
        <v>33</v>
      </c>
    </row>
    <row r="15" ht="14.25" customHeight="1">
      <c r="A15" s="5">
        <v>12.0</v>
      </c>
      <c r="B15" s="5" t="s">
        <v>34</v>
      </c>
      <c r="C15" s="5">
        <v>364.0</v>
      </c>
      <c r="D15" s="5" t="s">
        <v>32</v>
      </c>
      <c r="E15" s="8">
        <v>450.0</v>
      </c>
      <c r="F15" s="7">
        <f t="shared" si="1"/>
        <v>163800</v>
      </c>
      <c r="G15" s="5" t="s">
        <v>35</v>
      </c>
    </row>
    <row r="16" ht="14.25" customHeight="1">
      <c r="A16" s="5">
        <v>13.0</v>
      </c>
      <c r="B16" s="5" t="s">
        <v>36</v>
      </c>
      <c r="C16" s="5">
        <v>50.0</v>
      </c>
      <c r="D16" s="5" t="s">
        <v>32</v>
      </c>
      <c r="E16" s="8">
        <v>300.0</v>
      </c>
      <c r="F16" s="7">
        <f t="shared" si="1"/>
        <v>15000</v>
      </c>
      <c r="G16" s="5"/>
    </row>
    <row r="17" ht="14.25" customHeight="1">
      <c r="A17" s="5">
        <v>14.0</v>
      </c>
      <c r="B17" s="5" t="s">
        <v>37</v>
      </c>
      <c r="C17" s="5">
        <f>3*6</f>
        <v>18</v>
      </c>
      <c r="D17" s="5" t="s">
        <v>32</v>
      </c>
      <c r="E17" s="8">
        <v>4500.0</v>
      </c>
      <c r="F17" s="7">
        <f t="shared" si="1"/>
        <v>81000</v>
      </c>
      <c r="G17" s="5"/>
    </row>
    <row r="18" ht="14.25" customHeight="1">
      <c r="A18" s="5">
        <v>15.0</v>
      </c>
      <c r="B18" s="5" t="s">
        <v>38</v>
      </c>
      <c r="C18" s="5">
        <f>2*3*4</f>
        <v>24</v>
      </c>
      <c r="D18" s="5" t="s">
        <v>32</v>
      </c>
      <c r="E18" s="8">
        <v>4500.0</v>
      </c>
      <c r="F18" s="7">
        <f t="shared" si="1"/>
        <v>108000</v>
      </c>
      <c r="G18" s="5"/>
    </row>
    <row r="19" ht="14.25" customHeight="1">
      <c r="A19" s="5">
        <v>16.0</v>
      </c>
      <c r="B19" s="5" t="s">
        <v>39</v>
      </c>
      <c r="C19" s="5">
        <v>2.0</v>
      </c>
      <c r="D19" s="5" t="s">
        <v>40</v>
      </c>
      <c r="E19" s="8">
        <v>11000.0</v>
      </c>
      <c r="F19" s="7">
        <f t="shared" si="1"/>
        <v>22000</v>
      </c>
      <c r="G19" s="5"/>
    </row>
    <row r="20" ht="14.25" customHeight="1">
      <c r="A20" s="5">
        <v>17.0</v>
      </c>
      <c r="B20" s="5" t="s">
        <v>41</v>
      </c>
      <c r="C20" s="5">
        <v>10.0</v>
      </c>
      <c r="D20" s="5" t="s">
        <v>42</v>
      </c>
      <c r="E20" s="8">
        <v>5000.0</v>
      </c>
      <c r="F20" s="7">
        <f t="shared" si="1"/>
        <v>50000</v>
      </c>
      <c r="G20" s="5"/>
    </row>
    <row r="21" ht="14.25" customHeight="1">
      <c r="A21" s="5">
        <v>18.0</v>
      </c>
      <c r="B21" s="5" t="s">
        <v>43</v>
      </c>
      <c r="C21" s="5">
        <v>400.0</v>
      </c>
      <c r="D21" s="5" t="s">
        <v>11</v>
      </c>
      <c r="E21" s="8">
        <v>550.0</v>
      </c>
      <c r="F21" s="7">
        <f t="shared" si="1"/>
        <v>220000</v>
      </c>
      <c r="G21" s="5"/>
    </row>
    <row r="22" ht="14.25" customHeight="1">
      <c r="A22" s="5">
        <v>19.0</v>
      </c>
      <c r="B22" s="5" t="s">
        <v>44</v>
      </c>
      <c r="C22" s="5">
        <v>18.0</v>
      </c>
      <c r="D22" s="5" t="s">
        <v>11</v>
      </c>
      <c r="E22" s="8">
        <v>5000.0</v>
      </c>
      <c r="F22" s="7">
        <f t="shared" si="1"/>
        <v>90000</v>
      </c>
      <c r="G22" s="5"/>
    </row>
    <row r="23" ht="14.25" customHeight="1">
      <c r="A23" s="5"/>
      <c r="B23" s="11" t="s">
        <v>45</v>
      </c>
      <c r="C23" s="12"/>
      <c r="D23" s="12"/>
      <c r="E23" s="13"/>
      <c r="F23" s="14">
        <f>SUM(F4:F22)</f>
        <v>2492500</v>
      </c>
      <c r="G23" s="5"/>
    </row>
    <row r="24" ht="14.25" customHeight="1">
      <c r="A24" s="5"/>
      <c r="B24" s="5"/>
      <c r="C24" s="5"/>
      <c r="D24" s="5"/>
      <c r="E24" s="5"/>
      <c r="F24" s="5"/>
      <c r="G24" s="5"/>
    </row>
    <row r="25" ht="14.25" customHeight="1">
      <c r="A25" s="3" t="s">
        <v>46</v>
      </c>
      <c r="B25" s="4" t="s">
        <v>47</v>
      </c>
      <c r="C25" s="5">
        <v>1.0</v>
      </c>
      <c r="D25" s="5" t="s">
        <v>48</v>
      </c>
      <c r="E25" s="5"/>
      <c r="F25" s="14">
        <v>850000.0</v>
      </c>
      <c r="G25" s="5"/>
      <c r="I25" s="15"/>
    </row>
    <row r="26" ht="14.25" customHeight="1">
      <c r="A26" s="5"/>
      <c r="B26" s="5"/>
      <c r="C26" s="5"/>
      <c r="D26" s="5"/>
      <c r="E26" s="5"/>
      <c r="F26" s="5"/>
      <c r="G26" s="5"/>
    </row>
    <row r="27" ht="14.25" customHeight="1">
      <c r="A27" s="5"/>
      <c r="B27" s="11" t="s">
        <v>49</v>
      </c>
      <c r="C27" s="12"/>
      <c r="D27" s="12"/>
      <c r="E27" s="13"/>
      <c r="F27" s="14">
        <f>F25+F23</f>
        <v>3342500</v>
      </c>
      <c r="G27" s="5"/>
    </row>
    <row r="28" ht="14.25" customHeight="1">
      <c r="E28" s="16" t="s">
        <v>50</v>
      </c>
      <c r="F28" s="14">
        <f>ROUNDDOWN(F27,-3)</f>
        <v>3342000</v>
      </c>
      <c r="G28" s="4" t="s">
        <v>51</v>
      </c>
    </row>
    <row r="29" ht="14.25" customHeight="1">
      <c r="E29" s="17"/>
      <c r="F29" s="18">
        <f>F28/4185</f>
        <v>798.5663082</v>
      </c>
      <c r="G29" s="4" t="s">
        <v>52</v>
      </c>
    </row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G1"/>
    <mergeCell ref="B23:E23"/>
    <mergeCell ref="B27:E27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44.57"/>
    <col customWidth="1" min="3" max="3" width="9.86"/>
    <col customWidth="1" min="4" max="4" width="9.57"/>
    <col customWidth="1" min="5" max="5" width="10.57"/>
    <col customWidth="1" min="6" max="6" width="13.57"/>
    <col customWidth="1" min="7" max="7" width="36.43"/>
    <col customWidth="1" min="8" max="8" width="8.71"/>
    <col customWidth="1" min="9" max="9" width="11.14"/>
    <col customWidth="1" min="10" max="26" width="8.71"/>
  </cols>
  <sheetData>
    <row r="1" ht="14.25" customHeight="1">
      <c r="A1" s="1" t="s">
        <v>53</v>
      </c>
    </row>
    <row r="2" ht="14.2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4.25" customHeight="1">
      <c r="A3" s="3" t="s">
        <v>8</v>
      </c>
      <c r="B3" s="4" t="s">
        <v>9</v>
      </c>
      <c r="C3" s="5"/>
      <c r="D3" s="5"/>
      <c r="E3" s="5"/>
      <c r="F3" s="5"/>
      <c r="G3" s="5"/>
    </row>
    <row r="4" ht="14.25" customHeight="1">
      <c r="A4" s="5">
        <v>1.0</v>
      </c>
      <c r="B4" s="5" t="s">
        <v>10</v>
      </c>
      <c r="C4" s="5">
        <v>9.0</v>
      </c>
      <c r="D4" s="5" t="s">
        <v>11</v>
      </c>
      <c r="E4" s="6">
        <v>40000.0</v>
      </c>
      <c r="F4" s="7">
        <f t="shared" ref="F4:F23" si="1">E4*C4</f>
        <v>360000</v>
      </c>
      <c r="G4" s="5"/>
    </row>
    <row r="5" ht="14.25" customHeight="1">
      <c r="A5" s="5">
        <v>2.0</v>
      </c>
      <c r="B5" s="5" t="s">
        <v>12</v>
      </c>
      <c r="C5" s="5">
        <v>3.0</v>
      </c>
      <c r="D5" s="5" t="s">
        <v>11</v>
      </c>
      <c r="E5" s="8">
        <v>3500.0</v>
      </c>
      <c r="F5" s="7">
        <f t="shared" si="1"/>
        <v>10500</v>
      </c>
      <c r="G5" s="5"/>
    </row>
    <row r="6" ht="14.25" customHeight="1">
      <c r="A6" s="5">
        <v>3.0</v>
      </c>
      <c r="B6" s="5" t="s">
        <v>54</v>
      </c>
      <c r="C6" s="5">
        <v>5.0</v>
      </c>
      <c r="D6" s="5" t="s">
        <v>11</v>
      </c>
      <c r="E6" s="8">
        <v>4000.0</v>
      </c>
      <c r="F6" s="7">
        <f t="shared" si="1"/>
        <v>20000</v>
      </c>
      <c r="G6" s="5" t="s">
        <v>13</v>
      </c>
      <c r="L6" s="19"/>
    </row>
    <row r="7" ht="14.25" customHeight="1">
      <c r="A7" s="5">
        <v>4.0</v>
      </c>
      <c r="B7" s="9" t="s">
        <v>16</v>
      </c>
      <c r="C7" s="5">
        <v>31.0</v>
      </c>
      <c r="D7" s="5" t="s">
        <v>11</v>
      </c>
      <c r="E7" s="8">
        <v>3000.0</v>
      </c>
      <c r="F7" s="7">
        <f t="shared" si="1"/>
        <v>93000</v>
      </c>
      <c r="G7" s="5" t="s">
        <v>17</v>
      </c>
    </row>
    <row r="8" ht="14.25" customHeight="1">
      <c r="A8" s="5">
        <v>5.0</v>
      </c>
      <c r="B8" s="5" t="s">
        <v>18</v>
      </c>
      <c r="C8" s="5">
        <v>260.0</v>
      </c>
      <c r="D8" s="5" t="s">
        <v>19</v>
      </c>
      <c r="E8" s="8">
        <v>2500.0</v>
      </c>
      <c r="F8" s="7">
        <f t="shared" si="1"/>
        <v>650000</v>
      </c>
      <c r="G8" s="5" t="s">
        <v>20</v>
      </c>
    </row>
    <row r="9" ht="14.25" customHeight="1">
      <c r="A9" s="5">
        <v>6.0</v>
      </c>
      <c r="B9" s="5" t="s">
        <v>21</v>
      </c>
      <c r="C9" s="10">
        <v>57.0</v>
      </c>
      <c r="D9" s="5" t="s">
        <v>19</v>
      </c>
      <c r="E9" s="8">
        <v>3200.0</v>
      </c>
      <c r="F9" s="7">
        <f t="shared" si="1"/>
        <v>182400</v>
      </c>
      <c r="G9" s="5" t="s">
        <v>22</v>
      </c>
    </row>
    <row r="10" ht="14.25" customHeight="1">
      <c r="A10" s="5">
        <v>7.0</v>
      </c>
      <c r="B10" s="5" t="s">
        <v>23</v>
      </c>
      <c r="C10" s="5">
        <v>250.0</v>
      </c>
      <c r="D10" s="5" t="s">
        <v>19</v>
      </c>
      <c r="E10" s="8">
        <v>700.0</v>
      </c>
      <c r="F10" s="7">
        <f t="shared" si="1"/>
        <v>175000</v>
      </c>
      <c r="G10" s="5" t="s">
        <v>24</v>
      </c>
    </row>
    <row r="11" ht="14.25" customHeight="1">
      <c r="A11" s="5">
        <v>8.0</v>
      </c>
      <c r="B11" s="5" t="s">
        <v>25</v>
      </c>
      <c r="C11" s="5">
        <v>32.0</v>
      </c>
      <c r="D11" s="5" t="s">
        <v>11</v>
      </c>
      <c r="E11" s="8">
        <v>2400.0</v>
      </c>
      <c r="F11" s="7">
        <f t="shared" si="1"/>
        <v>76800</v>
      </c>
      <c r="G11" s="5" t="s">
        <v>26</v>
      </c>
    </row>
    <row r="12" ht="14.25" customHeight="1">
      <c r="A12" s="5">
        <v>9.0</v>
      </c>
      <c r="B12" s="5" t="s">
        <v>55</v>
      </c>
      <c r="C12" s="5">
        <v>120.0</v>
      </c>
      <c r="D12" s="5" t="s">
        <v>19</v>
      </c>
      <c r="E12" s="8">
        <v>2500.0</v>
      </c>
      <c r="F12" s="7">
        <f t="shared" si="1"/>
        <v>300000</v>
      </c>
      <c r="G12" s="5" t="s">
        <v>56</v>
      </c>
    </row>
    <row r="13" ht="14.25" customHeight="1">
      <c r="A13" s="5">
        <v>10.0</v>
      </c>
      <c r="B13" s="5" t="s">
        <v>31</v>
      </c>
      <c r="C13" s="5">
        <v>192.0</v>
      </c>
      <c r="D13" s="5" t="s">
        <v>32</v>
      </c>
      <c r="E13" s="8">
        <v>500.0</v>
      </c>
      <c r="F13" s="7">
        <f t="shared" si="1"/>
        <v>96000</v>
      </c>
      <c r="G13" s="5" t="s">
        <v>33</v>
      </c>
    </row>
    <row r="14" ht="14.25" customHeight="1">
      <c r="A14" s="5">
        <v>11.0</v>
      </c>
      <c r="B14" s="5" t="s">
        <v>34</v>
      </c>
      <c r="C14" s="5">
        <v>364.0</v>
      </c>
      <c r="D14" s="5" t="s">
        <v>32</v>
      </c>
      <c r="E14" s="8">
        <v>450.0</v>
      </c>
      <c r="F14" s="7">
        <f t="shared" si="1"/>
        <v>163800</v>
      </c>
      <c r="G14" s="5" t="s">
        <v>35</v>
      </c>
    </row>
    <row r="15" ht="14.25" customHeight="1">
      <c r="A15" s="5">
        <v>12.0</v>
      </c>
      <c r="B15" s="5" t="s">
        <v>36</v>
      </c>
      <c r="C15" s="5">
        <v>50.0</v>
      </c>
      <c r="D15" s="5" t="s">
        <v>32</v>
      </c>
      <c r="E15" s="8">
        <v>300.0</v>
      </c>
      <c r="F15" s="7">
        <f t="shared" si="1"/>
        <v>15000</v>
      </c>
      <c r="G15" s="5"/>
    </row>
    <row r="16" ht="14.25" customHeight="1">
      <c r="A16" s="5">
        <v>13.0</v>
      </c>
      <c r="B16" s="5" t="s">
        <v>37</v>
      </c>
      <c r="C16" s="5">
        <f>3*6</f>
        <v>18</v>
      </c>
      <c r="D16" s="5" t="s">
        <v>32</v>
      </c>
      <c r="E16" s="8">
        <v>4500.0</v>
      </c>
      <c r="F16" s="7">
        <f t="shared" si="1"/>
        <v>81000</v>
      </c>
      <c r="G16" s="5"/>
    </row>
    <row r="17" ht="14.25" customHeight="1">
      <c r="A17" s="5">
        <v>14.0</v>
      </c>
      <c r="B17" s="5" t="s">
        <v>38</v>
      </c>
      <c r="C17" s="5">
        <f>2*3*4</f>
        <v>24</v>
      </c>
      <c r="D17" s="5" t="s">
        <v>32</v>
      </c>
      <c r="E17" s="8">
        <v>4500.0</v>
      </c>
      <c r="F17" s="7">
        <f t="shared" si="1"/>
        <v>108000</v>
      </c>
      <c r="G17" s="5"/>
    </row>
    <row r="18" ht="14.25" customHeight="1">
      <c r="A18" s="5">
        <v>15.0</v>
      </c>
      <c r="B18" s="5" t="s">
        <v>39</v>
      </c>
      <c r="C18" s="5">
        <v>2.0</v>
      </c>
      <c r="D18" s="5" t="s">
        <v>40</v>
      </c>
      <c r="E18" s="8">
        <v>11000.0</v>
      </c>
      <c r="F18" s="7">
        <f t="shared" si="1"/>
        <v>22000</v>
      </c>
      <c r="G18" s="5"/>
    </row>
    <row r="19" ht="14.25" customHeight="1">
      <c r="A19" s="5">
        <v>16.0</v>
      </c>
      <c r="B19" s="5" t="s">
        <v>41</v>
      </c>
      <c r="C19" s="5">
        <v>10.0</v>
      </c>
      <c r="D19" s="5" t="s">
        <v>42</v>
      </c>
      <c r="E19" s="8">
        <v>5000.0</v>
      </c>
      <c r="F19" s="7">
        <f t="shared" si="1"/>
        <v>50000</v>
      </c>
      <c r="G19" s="5"/>
    </row>
    <row r="20" ht="14.25" customHeight="1">
      <c r="A20" s="5">
        <v>17.0</v>
      </c>
      <c r="B20" s="20" t="s">
        <v>57</v>
      </c>
      <c r="C20" s="5">
        <v>14.0</v>
      </c>
      <c r="D20" s="5" t="s">
        <v>58</v>
      </c>
      <c r="E20" s="8">
        <v>40000.0</v>
      </c>
      <c r="F20" s="7">
        <f t="shared" si="1"/>
        <v>560000</v>
      </c>
      <c r="G20" s="5"/>
    </row>
    <row r="21" ht="14.25" customHeight="1">
      <c r="A21" s="5">
        <v>18.0</v>
      </c>
      <c r="B21" s="20" t="s">
        <v>59</v>
      </c>
      <c r="C21" s="5">
        <v>15.0</v>
      </c>
      <c r="D21" s="5" t="s">
        <v>19</v>
      </c>
      <c r="E21" s="8">
        <v>2000.0</v>
      </c>
      <c r="F21" s="7">
        <f t="shared" si="1"/>
        <v>30000</v>
      </c>
      <c r="G21" s="5"/>
    </row>
    <row r="22" ht="14.25" customHeight="1">
      <c r="A22" s="5">
        <v>19.0</v>
      </c>
      <c r="B22" s="5" t="s">
        <v>60</v>
      </c>
      <c r="C22" s="5">
        <v>1.0</v>
      </c>
      <c r="D22" s="5" t="s">
        <v>40</v>
      </c>
      <c r="E22" s="8">
        <v>10000.0</v>
      </c>
      <c r="F22" s="7">
        <f t="shared" si="1"/>
        <v>10000</v>
      </c>
      <c r="G22" s="5"/>
    </row>
    <row r="23" ht="14.25" customHeight="1">
      <c r="A23" s="5">
        <v>20.0</v>
      </c>
      <c r="B23" s="5" t="s">
        <v>44</v>
      </c>
      <c r="C23" s="5">
        <v>18.0</v>
      </c>
      <c r="D23" s="5" t="s">
        <v>11</v>
      </c>
      <c r="E23" s="8">
        <v>5000.0</v>
      </c>
      <c r="F23" s="7">
        <f t="shared" si="1"/>
        <v>90000</v>
      </c>
      <c r="G23" s="5"/>
    </row>
    <row r="24" ht="14.25" customHeight="1">
      <c r="A24" s="5"/>
      <c r="B24" s="11" t="s">
        <v>45</v>
      </c>
      <c r="C24" s="12"/>
      <c r="D24" s="12"/>
      <c r="E24" s="13"/>
      <c r="F24" s="14">
        <f>SUM(F4:F23)</f>
        <v>3093500</v>
      </c>
      <c r="G24" s="5"/>
    </row>
    <row r="25" ht="14.25" customHeight="1">
      <c r="A25" s="5"/>
      <c r="B25" s="5"/>
      <c r="C25" s="5"/>
      <c r="D25" s="5"/>
      <c r="E25" s="5"/>
      <c r="F25" s="5"/>
      <c r="G25" s="5"/>
    </row>
    <row r="26" ht="14.25" customHeight="1">
      <c r="A26" s="3" t="s">
        <v>46</v>
      </c>
      <c r="B26" s="4" t="s">
        <v>47</v>
      </c>
      <c r="C26" s="5">
        <v>1.0</v>
      </c>
      <c r="D26" s="5" t="s">
        <v>48</v>
      </c>
      <c r="E26" s="5"/>
      <c r="F26" s="14">
        <v>850000.0</v>
      </c>
      <c r="G26" s="5"/>
      <c r="I26" s="15"/>
    </row>
    <row r="27" ht="14.25" customHeight="1">
      <c r="A27" s="5"/>
      <c r="B27" s="5"/>
      <c r="C27" s="5"/>
      <c r="D27" s="5"/>
      <c r="E27" s="5"/>
      <c r="F27" s="5"/>
      <c r="G27" s="5"/>
    </row>
    <row r="28" ht="14.25" customHeight="1">
      <c r="A28" s="5"/>
      <c r="B28" s="11" t="s">
        <v>49</v>
      </c>
      <c r="C28" s="12"/>
      <c r="D28" s="12"/>
      <c r="E28" s="13"/>
      <c r="F28" s="14">
        <f>F26+F24</f>
        <v>3943500</v>
      </c>
      <c r="G28" s="5"/>
    </row>
    <row r="29" ht="14.25" customHeight="1">
      <c r="E29" s="16" t="s">
        <v>50</v>
      </c>
      <c r="F29" s="14">
        <f>ROUNDDOWN(F28,-3)</f>
        <v>3943000</v>
      </c>
      <c r="G29" s="4" t="s">
        <v>51</v>
      </c>
    </row>
    <row r="30" ht="14.25" customHeight="1">
      <c r="E30" s="17"/>
      <c r="F30" s="18">
        <f>F29/4185</f>
        <v>942.1744325</v>
      </c>
      <c r="G30" s="4" t="s">
        <v>52</v>
      </c>
    </row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1:G1"/>
    <mergeCell ref="B24:E24"/>
    <mergeCell ref="B28:E28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2025-04-20T09:53:08Z</dcterms:created>
  <dc:creator>Maung Zaw Myint</dc:creator>
</cp:coreProperties>
</file>